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95" windowWidth="27795" windowHeight="11955"/>
  </bookViews>
  <sheets>
    <sheet name="3" sheetId="1" r:id="rId1"/>
  </sheets>
  <definedNames>
    <definedName name="_xlnm.Print_Titles" localSheetId="0">'3'!$12:$15</definedName>
    <definedName name="_xlnm.Print_Area" localSheetId="0">'3'!$A$1:$T$70</definedName>
  </definedNames>
  <calcPr calcId="125725"/>
</workbook>
</file>

<file path=xl/calcChain.xml><?xml version="1.0" encoding="utf-8"?>
<calcChain xmlns="http://schemas.openxmlformats.org/spreadsheetml/2006/main">
  <c r="T23" i="1"/>
  <c r="O16"/>
  <c r="T70" l="1"/>
  <c r="G70"/>
  <c r="T69"/>
  <c r="G69"/>
  <c r="S68"/>
  <c r="R68"/>
  <c r="Q68"/>
  <c r="T68" s="1"/>
  <c r="F68" s="1"/>
  <c r="F67" s="1"/>
  <c r="F20" s="1"/>
  <c r="S67"/>
  <c r="R67"/>
  <c r="Q67"/>
  <c r="P67"/>
  <c r="O67"/>
  <c r="N67"/>
  <c r="M67"/>
  <c r="L67"/>
  <c r="K67"/>
  <c r="J67"/>
  <c r="T66"/>
  <c r="G66"/>
  <c r="T65"/>
  <c r="G65"/>
  <c r="T64"/>
  <c r="G64"/>
  <c r="T63"/>
  <c r="G63"/>
  <c r="T62"/>
  <c r="G62"/>
  <c r="T61"/>
  <c r="G61"/>
  <c r="T60"/>
  <c r="G60"/>
  <c r="T59"/>
  <c r="G59"/>
  <c r="T58"/>
  <c r="G58"/>
  <c r="T57"/>
  <c r="G57"/>
  <c r="T56"/>
  <c r="G56"/>
  <c r="T55"/>
  <c r="G55"/>
  <c r="T54"/>
  <c r="G54"/>
  <c r="S53"/>
  <c r="R53"/>
  <c r="R52" s="1"/>
  <c r="R51" s="1"/>
  <c r="R44" s="1"/>
  <c r="Q53"/>
  <c r="N53"/>
  <c r="T53" s="1"/>
  <c r="S52"/>
  <c r="S51" s="1"/>
  <c r="S44" s="1"/>
  <c r="Q52"/>
  <c r="P52"/>
  <c r="O52"/>
  <c r="O51" s="1"/>
  <c r="O44" s="1"/>
  <c r="M52"/>
  <c r="M51" s="1"/>
  <c r="M44" s="1"/>
  <c r="L52"/>
  <c r="K52"/>
  <c r="K51" s="1"/>
  <c r="K44" s="1"/>
  <c r="J52"/>
  <c r="Q51"/>
  <c r="P51"/>
  <c r="L51"/>
  <c r="J51"/>
  <c r="T50"/>
  <c r="G50"/>
  <c r="T49"/>
  <c r="G49"/>
  <c r="T48"/>
  <c r="G48"/>
  <c r="T47"/>
  <c r="G47"/>
  <c r="T46"/>
  <c r="G46"/>
  <c r="T45"/>
  <c r="G45"/>
  <c r="Q44"/>
  <c r="P44"/>
  <c r="L44"/>
  <c r="J44"/>
  <c r="T43"/>
  <c r="G43"/>
  <c r="T42"/>
  <c r="G42"/>
  <c r="T41"/>
  <c r="G41"/>
  <c r="T40"/>
  <c r="G40"/>
  <c r="T39"/>
  <c r="G39"/>
  <c r="T38"/>
  <c r="G38"/>
  <c r="T37"/>
  <c r="G37"/>
  <c r="T36"/>
  <c r="G36"/>
  <c r="T35"/>
  <c r="G35"/>
  <c r="T34"/>
  <c r="G34"/>
  <c r="T33"/>
  <c r="G33"/>
  <c r="T32"/>
  <c r="G32"/>
  <c r="T31"/>
  <c r="G31"/>
  <c r="T30"/>
  <c r="G30"/>
  <c r="T29"/>
  <c r="G29"/>
  <c r="T28"/>
  <c r="G28"/>
  <c r="T27"/>
  <c r="G27"/>
  <c r="T26"/>
  <c r="G26"/>
  <c r="T25"/>
  <c r="G25"/>
  <c r="T24"/>
  <c r="G24"/>
  <c r="Q23"/>
  <c r="P23"/>
  <c r="L23"/>
  <c r="J23"/>
  <c r="T22"/>
  <c r="G22"/>
  <c r="T21"/>
  <c r="G21"/>
  <c r="S20"/>
  <c r="R20"/>
  <c r="Q20"/>
  <c r="P20"/>
  <c r="O20"/>
  <c r="T20" s="1"/>
  <c r="N20"/>
  <c r="M20"/>
  <c r="L20"/>
  <c r="K20"/>
  <c r="J20"/>
  <c r="T19"/>
  <c r="G19"/>
  <c r="Q18"/>
  <c r="P18"/>
  <c r="P16" s="1"/>
  <c r="L18"/>
  <c r="L16" s="1"/>
  <c r="J18"/>
  <c r="T17"/>
  <c r="G17"/>
  <c r="Q16"/>
  <c r="J16"/>
  <c r="M23" l="1"/>
  <c r="M18"/>
  <c r="M16" s="1"/>
  <c r="N52"/>
  <c r="T67"/>
  <c r="F53"/>
  <c r="F52" s="1"/>
  <c r="F51" s="1"/>
  <c r="F44" s="1"/>
  <c r="G53"/>
  <c r="S23"/>
  <c r="S18"/>
  <c r="S16" s="1"/>
  <c r="K23"/>
  <c r="K18"/>
  <c r="K16" s="1"/>
  <c r="O18"/>
  <c r="R23"/>
  <c r="R18"/>
  <c r="R16" s="1"/>
  <c r="G68"/>
  <c r="T52" l="1"/>
  <c r="N51"/>
  <c r="F23"/>
  <c r="F18"/>
  <c r="F16" s="1"/>
  <c r="H53"/>
  <c r="H52" s="1"/>
  <c r="I53"/>
  <c r="I52" s="1"/>
  <c r="I51" s="1"/>
  <c r="I44" s="1"/>
  <c r="H68"/>
  <c r="H67" s="1"/>
  <c r="I68"/>
  <c r="I67" s="1"/>
  <c r="I20" s="1"/>
  <c r="T51" l="1"/>
  <c r="N44"/>
  <c r="I23"/>
  <c r="I18"/>
  <c r="I16" s="1"/>
  <c r="H20"/>
  <c r="G20" s="1"/>
  <c r="G67"/>
  <c r="G52"/>
  <c r="H51"/>
  <c r="N18" l="1"/>
  <c r="N23"/>
  <c r="T44"/>
  <c r="G51"/>
  <c r="H44"/>
  <c r="N16" l="1"/>
  <c r="T18"/>
  <c r="T16" s="1"/>
  <c r="H23"/>
  <c r="G23" s="1"/>
  <c r="H18"/>
  <c r="G44"/>
  <c r="G18" l="1"/>
  <c r="G16" s="1"/>
  <c r="H16"/>
  <c r="D52" l="1"/>
  <c r="D51" s="1"/>
  <c r="D44" s="1"/>
  <c r="D18" s="1"/>
  <c r="E52"/>
  <c r="E51" s="1"/>
  <c r="E44" s="1"/>
  <c r="E18" s="1"/>
  <c r="D67"/>
  <c r="D20" s="1"/>
  <c r="E67"/>
  <c r="E20" s="1"/>
  <c r="D23" l="1"/>
  <c r="E23"/>
</calcChain>
</file>

<file path=xl/sharedStrings.xml><?xml version="1.0" encoding="utf-8"?>
<sst xmlns="http://schemas.openxmlformats.org/spreadsheetml/2006/main" count="300" uniqueCount="143">
  <si>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</si>
  <si>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</si>
  <si>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</si>
  <si>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</si>
  <si>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</si>
  <si>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</si>
  <si>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</si>
  <si>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</si>
  <si>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План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</si>
  <si>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</si>
  <si>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</si>
  <si>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</si>
  <si>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</si>
  <si>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</si>
  <si>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</si>
  <si>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</si>
  <si>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</si>
  <si>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</si>
  <si>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</si>
  <si>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</si>
  <si>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</si>
  <si>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</si>
  <si>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</si>
  <si>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</si>
  <si>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</si>
  <si>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</si>
  <si>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</si>
  <si>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</si>
  <si>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</si>
  <si>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</si>
  <si>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</si>
  <si>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</si>
  <si>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</si>
  <si>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</si>
  <si>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</si>
  <si>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</si>
  <si>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</si>
  <si>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</si>
  <si>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</si>
  <si>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</si>
  <si>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</si>
  <si>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</si>
  <si>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</si>
  <si>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</si>
  <si>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</si>
  <si>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</si>
  <si>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</si>
  <si>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</si>
  <si>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</si>
  <si>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</si>
  <si>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</si>
  <si>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</si>
  <si>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</si>
  <si>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</si>
  <si>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</si>
  <si>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</si>
  <si>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</si>
  <si>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</si>
  <si>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</si>
  <si>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</si>
  <si>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</si>
  <si>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</si>
  <si>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</si>
  <si>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</si>
  <si>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</si>
  <si>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</si>
  <si>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</si>
  <si>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</si>
  <si>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</si>
  <si>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</si>
  <si>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</si>
  <si>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</si>
  <si>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</si>
  <si>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</si>
  <si>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</si>
  <si>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</si>
  <si>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</si>
  <si>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</si>
  <si>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</si>
  <si>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</si>
  <si>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</si>
  <si>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</si>
  <si>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</si>
  <si>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</si>
  <si>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</si>
  <si>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</si>
  <si>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</si>
  <si>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</si>
  <si>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</si>
  <si>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</si>
  <si>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</si>
  <si>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</si>
  <si>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</si>
  <si>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</si>
  <si>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</si>
  <si>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</si>
  <si>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</si>
  <si>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</si>
  <si>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</si>
  <si>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</si>
  <si>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</si>
  <si>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</si>
  <si>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</si>
  <si>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</si>
  <si>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</si>
  <si>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</si>
  <si>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</si>
  <si>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</si>
  <si>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</si>
  <si>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</si>
  <si>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</si>
  <si>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</si>
  <si>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</si>
  <si>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</si>
  <si>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</si>
  <si>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</si>
  <si>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</si>
  <si>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</si>
  <si>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на 01.01.2016 года</t>
  </si>
  <si>
    <t>2017 год</t>
  </si>
  <si>
    <t>2018 год</t>
  </si>
  <si>
    <t>2019 год</t>
  </si>
  <si>
    <t>2020 год</t>
  </si>
  <si>
    <t>2021 год</t>
  </si>
  <si>
    <t>2022 год</t>
  </si>
  <si>
    <t>Владимирская область город Гороховец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</si>
  <si>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</si>
  <si>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-</t>
  </si>
  <si>
    <t>нд</t>
  </si>
  <si>
    <t>Перечни инвестиционных проектов</t>
  </si>
  <si>
    <t>Раздел 2. План освоения капитальных вложений по инвестиционным проектам</t>
  </si>
  <si>
    <t>Итого (план)</t>
  </si>
  <si>
    <t>Утвержденный план</t>
  </si>
  <si>
    <t>14.1</t>
  </si>
  <si>
    <t>14.2</t>
  </si>
  <si>
    <t>14.3</t>
  </si>
  <si>
    <t>14.4</t>
  </si>
  <si>
    <t>14.5</t>
  </si>
  <si>
    <t>14.6</t>
  </si>
  <si>
    <t>к постановлению департамента жилищно-коммунального хозяйства</t>
  </si>
  <si>
    <t>от 31.10.2018 № 31</t>
  </si>
  <si>
    <t>Приложение  № 2</t>
  </si>
  <si>
    <t>Инвестиционная программа Акционерного общества "Владимирская областная электросетевая компания"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</si>
</sst>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1" xfId="230" applyFont="1" applyFill="1" applyBorder="1" applyAlignment="1">
      <alignment horizontal="center" vertical="center" wrapText="1"/>
    </xf>
    <xf numFmtId="164" fontId="0" fillId="0" borderId="1" xfId="23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0" fillId="0" borderId="1" xfId="1" applyFont="1" applyFill="1" applyBorder="1" applyAlignment="1">
      <alignment horizontal="center" vertical="center" textRotation="90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164" fontId="2" fillId="0" borderId="1" xfId="230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T70"/>
  <sheetViews>
    <sheetView tabSelected="1" view="pageBreakPreview" zoomScale="80" zoomScaleNormal="70" zoomScaleSheetLayoutView="80" workbookViewId="0">
      <selection activeCell="G12" sqref="G12:K12"/>
    </sheetView>
  </sheetViews>
  <sheetFormatPr defaultRowHeight="15.75"/>
  <cols>
    <col min="1" max="1" width="10.875" style="8" customWidth="1"/>
    <col min="2" max="2" width="36.875" style="8" bestFit="1" customWidth="1"/>
    <col min="3" max="3" width="13.25" style="8" customWidth="1"/>
    <col min="4" max="4" width="7.25" style="8" customWidth="1"/>
    <col min="5" max="5" width="13" style="8" customWidth="1"/>
    <col min="6" max="6" width="24.125" style="8" customWidth="1"/>
    <col min="7" max="7" width="8.375" style="8" customWidth="1"/>
    <col min="8" max="8" width="7.5" style="7" customWidth="1"/>
    <col min="9" max="9" width="9.5" style="7" customWidth="1"/>
    <col min="10" max="10" width="8.75" style="7" customWidth="1"/>
    <col min="11" max="11" width="9.25" style="7" customWidth="1"/>
    <col min="12" max="12" width="11.25" style="7" customWidth="1"/>
    <col min="13" max="13" width="12.375" style="7" customWidth="1"/>
    <col min="14" max="20" width="16.625" style="7" customWidth="1"/>
    <col min="21" max="21" width="7.125" style="7" customWidth="1"/>
    <col min="22" max="22" width="6" style="8" customWidth="1"/>
    <col min="23" max="23" width="8.375" style="8" customWidth="1"/>
    <col min="24" max="24" width="5.625" style="8" customWidth="1"/>
    <col min="25" max="25" width="7.375" style="8" customWidth="1"/>
    <col min="26" max="26" width="10" style="8" customWidth="1"/>
    <col min="27" max="27" width="7.875" style="8" customWidth="1"/>
    <col min="28" max="28" width="6.75" style="8" customWidth="1"/>
    <col min="29" max="29" width="9" style="8" customWidth="1"/>
    <col min="30" max="30" width="6.125" style="8" customWidth="1"/>
    <col min="31" max="31" width="6.75" style="8" customWidth="1"/>
    <col min="32" max="32" width="9.375" style="8" customWidth="1"/>
    <col min="33" max="33" width="7.375" style="8" customWidth="1"/>
    <col min="34" max="40" width="7.25" style="8" customWidth="1"/>
    <col min="41" max="41" width="8.625" style="8" customWidth="1"/>
    <col min="42" max="42" width="6.125" style="8" customWidth="1"/>
    <col min="43" max="43" width="6.875" style="8" customWidth="1"/>
    <col min="44" max="44" width="9.625" style="8" customWidth="1"/>
    <col min="45" max="45" width="6.75" style="8" customWidth="1"/>
    <col min="46" max="46" width="7.75" style="8" customWidth="1"/>
    <col min="47" max="16384" width="9" style="8"/>
  </cols>
  <sheetData>
    <row r="1" spans="1:46" s="20" customFormat="1" ht="18.7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O1" s="27" t="s">
        <v>141</v>
      </c>
      <c r="P1" s="27"/>
      <c r="Q1" s="27"/>
      <c r="R1" s="27"/>
      <c r="S1" s="27"/>
      <c r="T1" s="27"/>
      <c r="U1" s="22"/>
      <c r="V1" s="22"/>
      <c r="W1" s="22"/>
      <c r="X1" s="22"/>
      <c r="Y1" s="22"/>
    </row>
    <row r="2" spans="1:46" s="20" customFormat="1" ht="18.7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N2" s="25"/>
      <c r="O2" s="26" t="s">
        <v>139</v>
      </c>
      <c r="P2" s="26"/>
      <c r="Q2" s="26"/>
      <c r="R2" s="26"/>
      <c r="S2" s="26"/>
      <c r="T2" s="26"/>
      <c r="U2" s="25"/>
      <c r="V2" s="25"/>
      <c r="W2" s="25"/>
      <c r="X2" s="25"/>
      <c r="Y2" s="25"/>
    </row>
    <row r="3" spans="1:46" s="20" customFormat="1" ht="18.7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O3" s="28" t="s">
        <v>140</v>
      </c>
      <c r="P3" s="28"/>
      <c r="Q3" s="28"/>
      <c r="R3" s="28"/>
      <c r="S3" s="28"/>
      <c r="T3" s="28"/>
      <c r="U3" s="23"/>
      <c r="V3" s="23"/>
      <c r="W3" s="23"/>
      <c r="X3" s="23"/>
      <c r="Y3" s="23"/>
    </row>
    <row r="4" spans="1:46" s="20" customFormat="1" ht="18.75">
      <c r="A4" s="29"/>
      <c r="B4" s="29"/>
      <c r="C4" s="29"/>
      <c r="D4" s="29"/>
      <c r="E4" s="29"/>
      <c r="F4" s="29"/>
      <c r="G4" s="19"/>
      <c r="H4" s="19"/>
      <c r="I4" s="19"/>
      <c r="J4" s="19"/>
      <c r="K4" s="19"/>
    </row>
    <row r="5" spans="1:46" s="20" customFormat="1" ht="18.75">
      <c r="A5" s="30" t="s">
        <v>129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46" s="20" customFormat="1" ht="18.75">
      <c r="A6" s="31"/>
      <c r="B6" s="31"/>
      <c r="C6" s="31"/>
      <c r="D6" s="31"/>
      <c r="E6" s="31"/>
      <c r="F6" s="3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46" s="20" customFormat="1" ht="18.75">
      <c r="A7" s="32" t="s">
        <v>130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46" s="20" customFormat="1" ht="18.75">
      <c r="A8" s="21"/>
      <c r="B8" s="21"/>
      <c r="C8" s="21"/>
      <c r="D8" s="21"/>
      <c r="E8" s="21"/>
      <c r="F8" s="21"/>
      <c r="G8" s="19"/>
      <c r="H8" s="19"/>
      <c r="I8" s="19"/>
      <c r="J8" s="19"/>
      <c r="K8" s="19"/>
    </row>
    <row r="9" spans="1:46" s="20" customFormat="1" ht="18.75">
      <c r="A9" s="30" t="s">
        <v>142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46">
      <c r="A10" s="7"/>
      <c r="B10" s="7"/>
      <c r="C10" s="7"/>
      <c r="D10" s="7"/>
      <c r="E10" s="7"/>
      <c r="F10" s="7"/>
      <c r="G10" s="7"/>
      <c r="V10" s="7"/>
      <c r="W10" s="7"/>
      <c r="X10" s="7"/>
      <c r="Y10" s="7"/>
      <c r="Z10" s="7"/>
    </row>
    <row r="11" spans="1:46">
      <c r="A11" s="7"/>
      <c r="B11" s="7"/>
      <c r="C11" s="7"/>
      <c r="D11" s="7"/>
      <c r="E11" s="7"/>
      <c r="F11" s="7"/>
      <c r="G11" s="7"/>
      <c r="V11" s="7"/>
      <c r="W11" s="7"/>
      <c r="X11" s="7"/>
      <c r="Y11" s="7"/>
      <c r="Z11" s="7"/>
    </row>
    <row r="12" spans="1:46" s="7" customFormat="1" ht="72.75" customHeight="1">
      <c r="A12" s="33" t="s">
        <v>0</v>
      </c>
      <c r="B12" s="33" t="s">
        <v>1</v>
      </c>
      <c r="C12" s="33" t="s">
        <v>2</v>
      </c>
      <c r="D12" s="34" t="s">
        <v>3</v>
      </c>
      <c r="E12" s="33" t="s">
        <v>4</v>
      </c>
      <c r="F12" s="33" t="s">
        <v>126</v>
      </c>
      <c r="G12" s="35" t="s">
        <v>5</v>
      </c>
      <c r="H12" s="36"/>
      <c r="I12" s="36"/>
      <c r="J12" s="36"/>
      <c r="K12" s="36"/>
      <c r="L12" s="35" t="s">
        <v>6</v>
      </c>
      <c r="M12" s="36"/>
      <c r="N12" s="35" t="s">
        <v>7</v>
      </c>
      <c r="O12" s="36"/>
      <c r="P12" s="36"/>
      <c r="Q12" s="36"/>
      <c r="R12" s="36"/>
      <c r="S12" s="36"/>
      <c r="T12" s="36"/>
    </row>
    <row r="13" spans="1:46" s="7" customFormat="1" ht="66" customHeight="1">
      <c r="A13" s="33"/>
      <c r="B13" s="33"/>
      <c r="C13" s="33"/>
      <c r="D13" s="34"/>
      <c r="E13" s="33"/>
      <c r="F13" s="33"/>
      <c r="G13" s="35" t="s">
        <v>8</v>
      </c>
      <c r="H13" s="36"/>
      <c r="I13" s="36"/>
      <c r="J13" s="36"/>
      <c r="K13" s="37"/>
      <c r="L13" s="33" t="s">
        <v>118</v>
      </c>
      <c r="M13" s="33"/>
      <c r="N13" s="13" t="s">
        <v>119</v>
      </c>
      <c r="O13" s="13" t="s">
        <v>120</v>
      </c>
      <c r="P13" s="13" t="s">
        <v>121</v>
      </c>
      <c r="Q13" s="13" t="s">
        <v>122</v>
      </c>
      <c r="R13" s="13" t="s">
        <v>123</v>
      </c>
      <c r="S13" s="17" t="s">
        <v>124</v>
      </c>
      <c r="T13" s="33" t="s">
        <v>131</v>
      </c>
    </row>
    <row r="14" spans="1:46" s="7" customFormat="1" ht="135" customHeight="1">
      <c r="A14" s="33"/>
      <c r="B14" s="33"/>
      <c r="C14" s="33"/>
      <c r="D14" s="34"/>
      <c r="E14" s="16" t="s">
        <v>8</v>
      </c>
      <c r="F14" s="16" t="s">
        <v>9</v>
      </c>
      <c r="G14" s="15" t="s">
        <v>10</v>
      </c>
      <c r="H14" s="15" t="s">
        <v>11</v>
      </c>
      <c r="I14" s="15" t="s">
        <v>12</v>
      </c>
      <c r="J14" s="9" t="s">
        <v>13</v>
      </c>
      <c r="K14" s="9" t="s">
        <v>14</v>
      </c>
      <c r="L14" s="15" t="s">
        <v>15</v>
      </c>
      <c r="M14" s="15" t="s">
        <v>16</v>
      </c>
      <c r="N14" s="14" t="s">
        <v>132</v>
      </c>
      <c r="O14" s="14" t="s">
        <v>132</v>
      </c>
      <c r="P14" s="14" t="s">
        <v>132</v>
      </c>
      <c r="Q14" s="14" t="s">
        <v>132</v>
      </c>
      <c r="R14" s="14" t="s">
        <v>132</v>
      </c>
      <c r="S14" s="14" t="s">
        <v>132</v>
      </c>
      <c r="T14" s="33"/>
    </row>
    <row r="15" spans="1:46" ht="19.5" customHeight="1">
      <c r="A15" s="6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  <c r="L15" s="14">
        <v>12</v>
      </c>
      <c r="M15" s="14">
        <v>13</v>
      </c>
      <c r="N15" s="10" t="s">
        <v>133</v>
      </c>
      <c r="O15" s="10" t="s">
        <v>134</v>
      </c>
      <c r="P15" s="10" t="s">
        <v>135</v>
      </c>
      <c r="Q15" s="10" t="s">
        <v>136</v>
      </c>
      <c r="R15" s="10" t="s">
        <v>137</v>
      </c>
      <c r="S15" s="10" t="s">
        <v>138</v>
      </c>
      <c r="T15" s="6">
        <v>15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46" s="3" customFormat="1" ht="31.5">
      <c r="A16" s="2" t="s">
        <v>17</v>
      </c>
      <c r="B16" s="2" t="s">
        <v>18</v>
      </c>
      <c r="C16" s="2" t="s">
        <v>127</v>
      </c>
      <c r="D16" s="2">
        <v>2017</v>
      </c>
      <c r="E16" s="2">
        <v>2022</v>
      </c>
      <c r="F16" s="4">
        <f>SUM(F17:F22)</f>
        <v>76.276457627118646</v>
      </c>
      <c r="G16" s="4">
        <f t="shared" ref="G16:T16" si="0">SUM(G17:G22)</f>
        <v>76.276457627118646</v>
      </c>
      <c r="H16" s="4">
        <f t="shared" si="0"/>
        <v>8.4666867966101709</v>
      </c>
      <c r="I16" s="4">
        <f t="shared" si="0"/>
        <v>67.809770830508484</v>
      </c>
      <c r="J16" s="4">
        <f t="shared" si="0"/>
        <v>0</v>
      </c>
      <c r="K16" s="4">
        <f t="shared" si="0"/>
        <v>0</v>
      </c>
      <c r="L16" s="2">
        <f t="shared" si="0"/>
        <v>0</v>
      </c>
      <c r="M16" s="2">
        <f t="shared" si="0"/>
        <v>0</v>
      </c>
      <c r="N16" s="4">
        <f t="shared" si="0"/>
        <v>12.711864406779661</v>
      </c>
      <c r="O16" s="4">
        <f>12.71</f>
        <v>12.71</v>
      </c>
      <c r="P16" s="4">
        <f t="shared" si="0"/>
        <v>12.709999999999999</v>
      </c>
      <c r="Q16" s="4">
        <f t="shared" si="0"/>
        <v>12.711864406779661</v>
      </c>
      <c r="R16" s="4">
        <f t="shared" si="0"/>
        <v>12.711864406779661</v>
      </c>
      <c r="S16" s="4">
        <f t="shared" si="0"/>
        <v>12.711864406779661</v>
      </c>
      <c r="T16" s="4">
        <f t="shared" si="0"/>
        <v>76.276457627118646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>
      <c r="A17" s="6" t="s">
        <v>19</v>
      </c>
      <c r="B17" s="6" t="s">
        <v>20</v>
      </c>
      <c r="C17" s="6" t="s">
        <v>21</v>
      </c>
      <c r="D17" s="6" t="s">
        <v>128</v>
      </c>
      <c r="E17" s="6" t="s">
        <v>128</v>
      </c>
      <c r="F17" s="18">
        <v>0</v>
      </c>
      <c r="G17" s="5">
        <f>SUM(H17:K17)</f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f t="shared" ref="T17:T70" si="1">N17+O17+P17+Q17+R17+S17</f>
        <v>0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</row>
    <row r="18" spans="1:46" ht="31.5">
      <c r="A18" s="6" t="s">
        <v>22</v>
      </c>
      <c r="B18" s="6" t="s">
        <v>23</v>
      </c>
      <c r="C18" s="6" t="s">
        <v>21</v>
      </c>
      <c r="D18" s="6">
        <f t="shared" ref="D18:E18" si="2">D44</f>
        <v>2017</v>
      </c>
      <c r="E18" s="6">
        <f t="shared" si="2"/>
        <v>2022</v>
      </c>
      <c r="F18" s="11">
        <f>F44</f>
        <v>27.104359389879324</v>
      </c>
      <c r="G18" s="5">
        <f>SUM(H18:K18)</f>
        <v>27.104359389879324</v>
      </c>
      <c r="H18" s="5">
        <f>H44</f>
        <v>3.0085838922766048</v>
      </c>
      <c r="I18" s="5">
        <f t="shared" ref="I18:S18" si="3">I44</f>
        <v>24.09577549760272</v>
      </c>
      <c r="J18" s="5">
        <f t="shared" si="3"/>
        <v>0</v>
      </c>
      <c r="K18" s="5">
        <f t="shared" si="3"/>
        <v>0</v>
      </c>
      <c r="L18" s="18">
        <f t="shared" si="3"/>
        <v>0</v>
      </c>
      <c r="M18" s="18">
        <f t="shared" si="3"/>
        <v>0</v>
      </c>
      <c r="N18" s="5">
        <f t="shared" si="3"/>
        <v>7.3724949830996609</v>
      </c>
      <c r="O18" s="5">
        <f t="shared" si="3"/>
        <v>3.66</v>
      </c>
      <c r="P18" s="5">
        <f t="shared" si="3"/>
        <v>3.36</v>
      </c>
      <c r="Q18" s="5">
        <f t="shared" si="3"/>
        <v>4.2372881355932206</v>
      </c>
      <c r="R18" s="5">
        <f t="shared" si="3"/>
        <v>4.2372881355932206</v>
      </c>
      <c r="S18" s="5">
        <f t="shared" si="3"/>
        <v>4.2372881355932206</v>
      </c>
      <c r="T18" s="5">
        <f t="shared" si="1"/>
        <v>27.104359389879324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</row>
    <row r="19" spans="1:46" ht="63">
      <c r="A19" s="6" t="s">
        <v>24</v>
      </c>
      <c r="B19" s="6" t="s">
        <v>25</v>
      </c>
      <c r="C19" s="6" t="s">
        <v>21</v>
      </c>
      <c r="D19" s="6" t="s">
        <v>128</v>
      </c>
      <c r="E19" s="6" t="s">
        <v>128</v>
      </c>
      <c r="F19" s="18">
        <v>0</v>
      </c>
      <c r="G19" s="5">
        <f>SUM(H19:K19)</f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f t="shared" si="1"/>
        <v>0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spans="1:46" ht="31.5">
      <c r="A20" s="6" t="s">
        <v>26</v>
      </c>
      <c r="B20" s="6" t="s">
        <v>27</v>
      </c>
      <c r="C20" s="6" t="s">
        <v>21</v>
      </c>
      <c r="D20" s="6">
        <f t="shared" ref="D20:E20" si="4">D67</f>
        <v>2017</v>
      </c>
      <c r="E20" s="6">
        <f t="shared" si="4"/>
        <v>2022</v>
      </c>
      <c r="F20" s="11">
        <f>F67</f>
        <v>49.172098237239325</v>
      </c>
      <c r="G20" s="5">
        <f>SUM(H20:K20)</f>
        <v>49.172098237239325</v>
      </c>
      <c r="H20" s="5">
        <f t="shared" ref="H20:L20" si="5">H67</f>
        <v>5.4581029043335656</v>
      </c>
      <c r="I20" s="5">
        <f t="shared" si="5"/>
        <v>43.71399533290576</v>
      </c>
      <c r="J20" s="5">
        <f t="shared" si="5"/>
        <v>0</v>
      </c>
      <c r="K20" s="5">
        <f t="shared" si="5"/>
        <v>0</v>
      </c>
      <c r="L20" s="18">
        <f t="shared" si="5"/>
        <v>0</v>
      </c>
      <c r="M20" s="18">
        <f>M67</f>
        <v>0</v>
      </c>
      <c r="N20" s="5">
        <f t="shared" ref="N20:S20" si="6">N67</f>
        <v>5.33936942368</v>
      </c>
      <c r="O20" s="5">
        <f t="shared" si="6"/>
        <v>9.0589999999999993</v>
      </c>
      <c r="P20" s="5">
        <f t="shared" si="6"/>
        <v>9.35</v>
      </c>
      <c r="Q20" s="5">
        <f t="shared" si="6"/>
        <v>8.4745762711864412</v>
      </c>
      <c r="R20" s="5">
        <f t="shared" si="6"/>
        <v>8.4745762711864412</v>
      </c>
      <c r="S20" s="5">
        <f t="shared" si="6"/>
        <v>8.4745762711864412</v>
      </c>
      <c r="T20" s="5">
        <f t="shared" si="1"/>
        <v>49.172098237239325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1:46" ht="47.25">
      <c r="A21" s="6" t="s">
        <v>28</v>
      </c>
      <c r="B21" s="6" t="s">
        <v>29</v>
      </c>
      <c r="C21" s="6" t="s">
        <v>21</v>
      </c>
      <c r="D21" s="6" t="s">
        <v>128</v>
      </c>
      <c r="E21" s="6" t="s">
        <v>128</v>
      </c>
      <c r="F21" s="18">
        <v>0</v>
      </c>
      <c r="G21" s="5">
        <f t="shared" ref="G21:G22" si="7">SUM(H21:K21)</f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f t="shared" si="1"/>
        <v>0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1:46">
      <c r="A22" s="6" t="s">
        <v>30</v>
      </c>
      <c r="B22" s="6" t="s">
        <v>31</v>
      </c>
      <c r="C22" s="6" t="s">
        <v>21</v>
      </c>
      <c r="D22" s="6" t="s">
        <v>128</v>
      </c>
      <c r="E22" s="6" t="s">
        <v>128</v>
      </c>
      <c r="F22" s="18">
        <v>0</v>
      </c>
      <c r="G22" s="5">
        <f t="shared" si="7"/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f t="shared" si="1"/>
        <v>0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1:46">
      <c r="A23" s="6" t="s">
        <v>32</v>
      </c>
      <c r="B23" s="6" t="s">
        <v>125</v>
      </c>
      <c r="C23" s="6" t="s">
        <v>127</v>
      </c>
      <c r="D23" s="6">
        <f>D44</f>
        <v>2017</v>
      </c>
      <c r="E23" s="6">
        <f>E44</f>
        <v>2022</v>
      </c>
      <c r="F23" s="11">
        <f>F24+F44+F64+F67+F69+F70</f>
        <v>76.276457627118646</v>
      </c>
      <c r="G23" s="5">
        <f>SUM(H23:K23)</f>
        <v>76.27645762711866</v>
      </c>
      <c r="H23" s="5">
        <f t="shared" ref="H23:S23" si="8">H24+H44+H64+H67+H69+H70</f>
        <v>8.4666867966101709</v>
      </c>
      <c r="I23" s="5">
        <f t="shared" si="8"/>
        <v>67.809770830508484</v>
      </c>
      <c r="J23" s="5">
        <f t="shared" si="8"/>
        <v>0</v>
      </c>
      <c r="K23" s="5">
        <f t="shared" si="8"/>
        <v>0</v>
      </c>
      <c r="L23" s="18">
        <f t="shared" si="8"/>
        <v>0</v>
      </c>
      <c r="M23" s="18">
        <f t="shared" si="8"/>
        <v>0</v>
      </c>
      <c r="N23" s="5">
        <f t="shared" si="8"/>
        <v>12.711864406779661</v>
      </c>
      <c r="O23" s="5">
        <v>12.71</v>
      </c>
      <c r="P23" s="5">
        <f t="shared" si="8"/>
        <v>12.709999999999999</v>
      </c>
      <c r="Q23" s="5">
        <f t="shared" si="8"/>
        <v>12.711864406779661</v>
      </c>
      <c r="R23" s="5">
        <f t="shared" si="8"/>
        <v>12.711864406779661</v>
      </c>
      <c r="S23" s="5">
        <f t="shared" si="8"/>
        <v>12.711864406779661</v>
      </c>
      <c r="T23" s="5">
        <f>76.28</f>
        <v>76.28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</row>
    <row r="24" spans="1:46" ht="31.5">
      <c r="A24" s="6" t="s">
        <v>33</v>
      </c>
      <c r="B24" s="6" t="s">
        <v>34</v>
      </c>
      <c r="C24" s="6" t="s">
        <v>21</v>
      </c>
      <c r="D24" s="6" t="s">
        <v>128</v>
      </c>
      <c r="E24" s="6" t="s">
        <v>128</v>
      </c>
      <c r="F24" s="18">
        <v>0</v>
      </c>
      <c r="G24" s="18">
        <f t="shared" ref="G24:G50" si="9">SUM(H24:K24)</f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f t="shared" si="1"/>
        <v>0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</row>
    <row r="25" spans="1:46" ht="47.25" customHeight="1">
      <c r="A25" s="6" t="s">
        <v>35</v>
      </c>
      <c r="B25" s="6" t="s">
        <v>36</v>
      </c>
      <c r="C25" s="6" t="s">
        <v>21</v>
      </c>
      <c r="D25" s="6" t="s">
        <v>128</v>
      </c>
      <c r="E25" s="6" t="s">
        <v>128</v>
      </c>
      <c r="F25" s="18">
        <v>0</v>
      </c>
      <c r="G25" s="18">
        <f t="shared" si="9"/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f t="shared" si="1"/>
        <v>0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</row>
    <row r="26" spans="1:46" ht="63" customHeight="1">
      <c r="A26" s="6" t="s">
        <v>37</v>
      </c>
      <c r="B26" s="6" t="s">
        <v>38</v>
      </c>
      <c r="C26" s="6" t="s">
        <v>21</v>
      </c>
      <c r="D26" s="6" t="s">
        <v>128</v>
      </c>
      <c r="E26" s="6" t="s">
        <v>128</v>
      </c>
      <c r="F26" s="18">
        <v>0</v>
      </c>
      <c r="G26" s="18">
        <f t="shared" si="9"/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f t="shared" si="1"/>
        <v>0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63" customHeight="1">
      <c r="A27" s="6" t="s">
        <v>39</v>
      </c>
      <c r="B27" s="6" t="s">
        <v>40</v>
      </c>
      <c r="C27" s="6" t="s">
        <v>21</v>
      </c>
      <c r="D27" s="6" t="s">
        <v>128</v>
      </c>
      <c r="E27" s="6" t="s">
        <v>128</v>
      </c>
      <c r="F27" s="18">
        <v>0</v>
      </c>
      <c r="G27" s="18">
        <f t="shared" si="9"/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f t="shared" si="1"/>
        <v>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</row>
    <row r="28" spans="1:46" ht="63" customHeight="1">
      <c r="A28" s="6" t="s">
        <v>41</v>
      </c>
      <c r="B28" s="6" t="s">
        <v>42</v>
      </c>
      <c r="C28" s="6" t="s">
        <v>21</v>
      </c>
      <c r="D28" s="6" t="s">
        <v>128</v>
      </c>
      <c r="E28" s="6" t="s">
        <v>128</v>
      </c>
      <c r="F28" s="18">
        <v>0</v>
      </c>
      <c r="G28" s="18">
        <f t="shared" si="9"/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f t="shared" si="1"/>
        <v>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</row>
    <row r="29" spans="1:46" ht="47.25" customHeight="1">
      <c r="A29" s="6" t="s">
        <v>43</v>
      </c>
      <c r="B29" s="6" t="s">
        <v>44</v>
      </c>
      <c r="C29" s="6" t="s">
        <v>21</v>
      </c>
      <c r="D29" s="6" t="s">
        <v>128</v>
      </c>
      <c r="E29" s="6" t="s">
        <v>128</v>
      </c>
      <c r="F29" s="18">
        <v>0</v>
      </c>
      <c r="G29" s="18">
        <f t="shared" si="9"/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f t="shared" si="1"/>
        <v>0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</row>
    <row r="30" spans="1:46" ht="78.75" customHeight="1">
      <c r="A30" s="6" t="s">
        <v>45</v>
      </c>
      <c r="B30" s="6" t="s">
        <v>46</v>
      </c>
      <c r="C30" s="6" t="s">
        <v>21</v>
      </c>
      <c r="D30" s="6" t="s">
        <v>128</v>
      </c>
      <c r="E30" s="6" t="s">
        <v>128</v>
      </c>
      <c r="F30" s="18">
        <v>0</v>
      </c>
      <c r="G30" s="18">
        <f t="shared" si="9"/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f t="shared" si="1"/>
        <v>0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1:46" ht="47.25" customHeight="1">
      <c r="A31" s="6" t="s">
        <v>47</v>
      </c>
      <c r="B31" s="6" t="s">
        <v>48</v>
      </c>
      <c r="C31" s="6" t="s">
        <v>21</v>
      </c>
      <c r="D31" s="6" t="s">
        <v>128</v>
      </c>
      <c r="E31" s="6" t="s">
        <v>128</v>
      </c>
      <c r="F31" s="18">
        <v>0</v>
      </c>
      <c r="G31" s="18">
        <f t="shared" si="9"/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f t="shared" si="1"/>
        <v>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6" ht="47.25" customHeight="1">
      <c r="A32" s="6" t="s">
        <v>49</v>
      </c>
      <c r="B32" s="6" t="s">
        <v>50</v>
      </c>
      <c r="C32" s="6" t="s">
        <v>21</v>
      </c>
      <c r="D32" s="6" t="s">
        <v>128</v>
      </c>
      <c r="E32" s="6" t="s">
        <v>128</v>
      </c>
      <c r="F32" s="18">
        <v>0</v>
      </c>
      <c r="G32" s="18">
        <f t="shared" si="9"/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f t="shared" si="1"/>
        <v>0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6" ht="47.25" customHeight="1">
      <c r="A33" s="6" t="s">
        <v>51</v>
      </c>
      <c r="B33" s="6" t="s">
        <v>52</v>
      </c>
      <c r="C33" s="6" t="s">
        <v>21</v>
      </c>
      <c r="D33" s="6" t="s">
        <v>128</v>
      </c>
      <c r="E33" s="6" t="s">
        <v>128</v>
      </c>
      <c r="F33" s="18">
        <v>0</v>
      </c>
      <c r="G33" s="18">
        <f t="shared" si="9"/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f t="shared" si="1"/>
        <v>0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6" ht="126" customHeight="1">
      <c r="A34" s="6" t="s">
        <v>51</v>
      </c>
      <c r="B34" s="6" t="s">
        <v>53</v>
      </c>
      <c r="C34" s="6" t="s">
        <v>21</v>
      </c>
      <c r="D34" s="6" t="s">
        <v>128</v>
      </c>
      <c r="E34" s="6" t="s">
        <v>128</v>
      </c>
      <c r="F34" s="18">
        <v>0</v>
      </c>
      <c r="G34" s="18">
        <f t="shared" si="9"/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f t="shared" si="1"/>
        <v>0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ht="110.25" customHeight="1">
      <c r="A35" s="6" t="s">
        <v>51</v>
      </c>
      <c r="B35" s="6" t="s">
        <v>54</v>
      </c>
      <c r="C35" s="6" t="s">
        <v>21</v>
      </c>
      <c r="D35" s="6" t="s">
        <v>128</v>
      </c>
      <c r="E35" s="6" t="s">
        <v>128</v>
      </c>
      <c r="F35" s="18">
        <v>0</v>
      </c>
      <c r="G35" s="18">
        <f t="shared" si="9"/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f t="shared" si="1"/>
        <v>0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6" ht="110.25" customHeight="1">
      <c r="A36" s="6" t="s">
        <v>51</v>
      </c>
      <c r="B36" s="6" t="s">
        <v>55</v>
      </c>
      <c r="C36" s="6" t="s">
        <v>21</v>
      </c>
      <c r="D36" s="6" t="s">
        <v>128</v>
      </c>
      <c r="E36" s="6" t="s">
        <v>128</v>
      </c>
      <c r="F36" s="18">
        <v>0</v>
      </c>
      <c r="G36" s="18">
        <f t="shared" si="9"/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f t="shared" si="1"/>
        <v>0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6" ht="47.25" customHeight="1">
      <c r="A37" s="6" t="s">
        <v>56</v>
      </c>
      <c r="B37" s="6" t="s">
        <v>52</v>
      </c>
      <c r="C37" s="6" t="s">
        <v>21</v>
      </c>
      <c r="D37" s="6" t="s">
        <v>128</v>
      </c>
      <c r="E37" s="6" t="s">
        <v>128</v>
      </c>
      <c r="F37" s="18">
        <v>0</v>
      </c>
      <c r="G37" s="18">
        <f t="shared" si="9"/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f t="shared" si="1"/>
        <v>0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</row>
    <row r="38" spans="1:46" ht="126" customHeight="1">
      <c r="A38" s="6" t="s">
        <v>56</v>
      </c>
      <c r="B38" s="6" t="s">
        <v>53</v>
      </c>
      <c r="C38" s="6" t="s">
        <v>21</v>
      </c>
      <c r="D38" s="6" t="s">
        <v>128</v>
      </c>
      <c r="E38" s="6" t="s">
        <v>128</v>
      </c>
      <c r="F38" s="18">
        <v>0</v>
      </c>
      <c r="G38" s="18">
        <f t="shared" si="9"/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f t="shared" si="1"/>
        <v>0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</row>
    <row r="39" spans="1:46" ht="110.25" customHeight="1">
      <c r="A39" s="6" t="s">
        <v>56</v>
      </c>
      <c r="B39" s="6" t="s">
        <v>54</v>
      </c>
      <c r="C39" s="6" t="s">
        <v>21</v>
      </c>
      <c r="D39" s="6" t="s">
        <v>128</v>
      </c>
      <c r="E39" s="6" t="s">
        <v>128</v>
      </c>
      <c r="F39" s="18">
        <v>0</v>
      </c>
      <c r="G39" s="18">
        <f t="shared" si="9"/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f t="shared" si="1"/>
        <v>0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</row>
    <row r="40" spans="1:46" ht="110.25" customHeight="1">
      <c r="A40" s="6" t="s">
        <v>56</v>
      </c>
      <c r="B40" s="6" t="s">
        <v>57</v>
      </c>
      <c r="C40" s="6" t="s">
        <v>21</v>
      </c>
      <c r="D40" s="6" t="s">
        <v>128</v>
      </c>
      <c r="E40" s="6" t="s">
        <v>128</v>
      </c>
      <c r="F40" s="18">
        <v>0</v>
      </c>
      <c r="G40" s="18">
        <f t="shared" si="9"/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f t="shared" si="1"/>
        <v>0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</row>
    <row r="41" spans="1:46" ht="94.5" customHeight="1">
      <c r="A41" s="6" t="s">
        <v>58</v>
      </c>
      <c r="B41" s="6" t="s">
        <v>59</v>
      </c>
      <c r="C41" s="6" t="s">
        <v>21</v>
      </c>
      <c r="D41" s="6" t="s">
        <v>128</v>
      </c>
      <c r="E41" s="6" t="s">
        <v>128</v>
      </c>
      <c r="F41" s="18">
        <v>0</v>
      </c>
      <c r="G41" s="18">
        <f t="shared" si="9"/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f t="shared" si="1"/>
        <v>0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</row>
    <row r="42" spans="1:46" ht="78.75" customHeight="1">
      <c r="A42" s="6" t="s">
        <v>60</v>
      </c>
      <c r="B42" s="6" t="s">
        <v>61</v>
      </c>
      <c r="C42" s="6" t="s">
        <v>21</v>
      </c>
      <c r="D42" s="6" t="s">
        <v>128</v>
      </c>
      <c r="E42" s="6" t="s">
        <v>128</v>
      </c>
      <c r="F42" s="18">
        <v>0</v>
      </c>
      <c r="G42" s="18">
        <f t="shared" si="9"/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f t="shared" si="1"/>
        <v>0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</row>
    <row r="43" spans="1:46" ht="78.75" customHeight="1">
      <c r="A43" s="6" t="s">
        <v>62</v>
      </c>
      <c r="B43" s="6" t="s">
        <v>63</v>
      </c>
      <c r="C43" s="6" t="s">
        <v>21</v>
      </c>
      <c r="D43" s="6" t="s">
        <v>128</v>
      </c>
      <c r="E43" s="6" t="s">
        <v>128</v>
      </c>
      <c r="F43" s="18">
        <v>0</v>
      </c>
      <c r="G43" s="18">
        <f t="shared" si="9"/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f t="shared" si="1"/>
        <v>0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</row>
    <row r="44" spans="1:46" ht="47.25">
      <c r="A44" s="6" t="s">
        <v>64</v>
      </c>
      <c r="B44" s="6" t="s">
        <v>65</v>
      </c>
      <c r="C44" s="6" t="s">
        <v>21</v>
      </c>
      <c r="D44" s="6">
        <f t="shared" ref="D44:E44" si="10">D51</f>
        <v>2017</v>
      </c>
      <c r="E44" s="6">
        <f t="shared" si="10"/>
        <v>2022</v>
      </c>
      <c r="F44" s="11">
        <f>F51</f>
        <v>27.104359389879324</v>
      </c>
      <c r="G44" s="5">
        <f>SUM(H44:K44)</f>
        <v>27.104359389879324</v>
      </c>
      <c r="H44" s="11">
        <f>H51</f>
        <v>3.0085838922766048</v>
      </c>
      <c r="I44" s="11">
        <f>I51</f>
        <v>24.09577549760272</v>
      </c>
      <c r="J44" s="11">
        <f t="shared" ref="J44:S44" si="11">J51</f>
        <v>0</v>
      </c>
      <c r="K44" s="11">
        <f t="shared" si="11"/>
        <v>0</v>
      </c>
      <c r="L44" s="18">
        <f t="shared" si="11"/>
        <v>0</v>
      </c>
      <c r="M44" s="18">
        <f t="shared" si="11"/>
        <v>0</v>
      </c>
      <c r="N44" s="5">
        <f t="shared" si="11"/>
        <v>7.3724949830996609</v>
      </c>
      <c r="O44" s="5">
        <f t="shared" si="11"/>
        <v>3.66</v>
      </c>
      <c r="P44" s="5">
        <f t="shared" si="11"/>
        <v>3.36</v>
      </c>
      <c r="Q44" s="5">
        <f t="shared" si="11"/>
        <v>4.2372881355932206</v>
      </c>
      <c r="R44" s="5">
        <f t="shared" si="11"/>
        <v>4.2372881355932206</v>
      </c>
      <c r="S44" s="5">
        <f t="shared" si="11"/>
        <v>4.2372881355932206</v>
      </c>
      <c r="T44" s="5">
        <f t="shared" si="1"/>
        <v>27.104359389879324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</row>
    <row r="45" spans="1:46" ht="78.75" customHeight="1">
      <c r="A45" s="6" t="s">
        <v>66</v>
      </c>
      <c r="B45" s="6" t="s">
        <v>67</v>
      </c>
      <c r="C45" s="6" t="s">
        <v>21</v>
      </c>
      <c r="D45" s="6" t="s">
        <v>128</v>
      </c>
      <c r="E45" s="6" t="s">
        <v>128</v>
      </c>
      <c r="F45" s="18">
        <v>0</v>
      </c>
      <c r="G45" s="5">
        <f t="shared" si="9"/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f t="shared" si="1"/>
        <v>0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</row>
    <row r="46" spans="1:46" ht="31.5" customHeight="1">
      <c r="A46" s="6" t="s">
        <v>68</v>
      </c>
      <c r="B46" s="6" t="s">
        <v>69</v>
      </c>
      <c r="C46" s="6" t="s">
        <v>21</v>
      </c>
      <c r="D46" s="6" t="s">
        <v>128</v>
      </c>
      <c r="E46" s="6" t="s">
        <v>128</v>
      </c>
      <c r="F46" s="18">
        <v>0</v>
      </c>
      <c r="G46" s="5">
        <f t="shared" si="9"/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f t="shared" si="1"/>
        <v>0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63" customHeight="1">
      <c r="A47" s="6" t="s">
        <v>70</v>
      </c>
      <c r="B47" s="6" t="s">
        <v>71</v>
      </c>
      <c r="C47" s="6" t="s">
        <v>21</v>
      </c>
      <c r="D47" s="6" t="s">
        <v>128</v>
      </c>
      <c r="E47" s="6" t="s">
        <v>128</v>
      </c>
      <c r="F47" s="18">
        <v>0</v>
      </c>
      <c r="G47" s="5">
        <f t="shared" si="9"/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f t="shared" si="1"/>
        <v>0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</row>
    <row r="48" spans="1:46" ht="47.25" customHeight="1">
      <c r="A48" s="6" t="s">
        <v>72</v>
      </c>
      <c r="B48" s="6" t="s">
        <v>73</v>
      </c>
      <c r="C48" s="6" t="s">
        <v>21</v>
      </c>
      <c r="D48" s="6" t="s">
        <v>128</v>
      </c>
      <c r="E48" s="6" t="s">
        <v>128</v>
      </c>
      <c r="F48" s="18">
        <v>0</v>
      </c>
      <c r="G48" s="5">
        <f t="shared" si="9"/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f t="shared" si="1"/>
        <v>0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</row>
    <row r="49" spans="1:46" ht="31.5" customHeight="1">
      <c r="A49" s="6" t="s">
        <v>74</v>
      </c>
      <c r="B49" s="6" t="s">
        <v>75</v>
      </c>
      <c r="C49" s="6" t="s">
        <v>21</v>
      </c>
      <c r="D49" s="6" t="s">
        <v>128</v>
      </c>
      <c r="E49" s="6" t="s">
        <v>128</v>
      </c>
      <c r="F49" s="18">
        <v>0</v>
      </c>
      <c r="G49" s="5">
        <f t="shared" si="9"/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f t="shared" si="1"/>
        <v>0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46" ht="47.25" customHeight="1">
      <c r="A50" s="6" t="s">
        <v>76</v>
      </c>
      <c r="B50" s="6" t="s">
        <v>77</v>
      </c>
      <c r="C50" s="6" t="s">
        <v>21</v>
      </c>
      <c r="D50" s="6" t="s">
        <v>128</v>
      </c>
      <c r="E50" s="6" t="s">
        <v>128</v>
      </c>
      <c r="F50" s="18">
        <v>0</v>
      </c>
      <c r="G50" s="5">
        <f t="shared" si="9"/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f t="shared" si="1"/>
        <v>0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</row>
    <row r="51" spans="1:46" ht="47.25" customHeight="1">
      <c r="A51" s="6" t="s">
        <v>78</v>
      </c>
      <c r="B51" s="6" t="s">
        <v>79</v>
      </c>
      <c r="C51" s="6" t="s">
        <v>21</v>
      </c>
      <c r="D51" s="6">
        <f t="shared" ref="D51:E51" si="12">D52</f>
        <v>2017</v>
      </c>
      <c r="E51" s="6">
        <f t="shared" si="12"/>
        <v>2022</v>
      </c>
      <c r="F51" s="11">
        <f>F52</f>
        <v>27.104359389879324</v>
      </c>
      <c r="G51" s="5">
        <f>SUM(H51:K51)</f>
        <v>27.104359389879324</v>
      </c>
      <c r="H51" s="11">
        <f>H52</f>
        <v>3.0085838922766048</v>
      </c>
      <c r="I51" s="11">
        <f>I52</f>
        <v>24.09577549760272</v>
      </c>
      <c r="J51" s="11">
        <f t="shared" ref="J51:S52" si="13">J52</f>
        <v>0</v>
      </c>
      <c r="K51" s="11">
        <f t="shared" si="13"/>
        <v>0</v>
      </c>
      <c r="L51" s="18">
        <f t="shared" si="13"/>
        <v>0</v>
      </c>
      <c r="M51" s="18">
        <f t="shared" si="13"/>
        <v>0</v>
      </c>
      <c r="N51" s="5">
        <f t="shared" si="13"/>
        <v>7.3724949830996609</v>
      </c>
      <c r="O51" s="5">
        <f t="shared" si="13"/>
        <v>3.66</v>
      </c>
      <c r="P51" s="5">
        <f t="shared" si="13"/>
        <v>3.36</v>
      </c>
      <c r="Q51" s="5">
        <f t="shared" si="13"/>
        <v>4.2372881355932206</v>
      </c>
      <c r="R51" s="5">
        <f t="shared" si="13"/>
        <v>4.2372881355932206</v>
      </c>
      <c r="S51" s="5">
        <f t="shared" si="13"/>
        <v>4.2372881355932206</v>
      </c>
      <c r="T51" s="5">
        <f t="shared" si="1"/>
        <v>27.104359389879324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</row>
    <row r="52" spans="1:46" ht="47.25">
      <c r="A52" s="6" t="s">
        <v>80</v>
      </c>
      <c r="B52" s="6" t="s">
        <v>81</v>
      </c>
      <c r="C52" s="6" t="s">
        <v>21</v>
      </c>
      <c r="D52" s="6">
        <f t="shared" ref="D52:E52" si="14">D53</f>
        <v>2017</v>
      </c>
      <c r="E52" s="6">
        <f t="shared" si="14"/>
        <v>2022</v>
      </c>
      <c r="F52" s="11">
        <f>F53</f>
        <v>27.104359389879324</v>
      </c>
      <c r="G52" s="5">
        <f>SUM(H52:K52)</f>
        <v>27.104359389879324</v>
      </c>
      <c r="H52" s="11">
        <f>H53</f>
        <v>3.0085838922766048</v>
      </c>
      <c r="I52" s="11">
        <f>I53</f>
        <v>24.09577549760272</v>
      </c>
      <c r="J52" s="11">
        <f t="shared" si="13"/>
        <v>0</v>
      </c>
      <c r="K52" s="11">
        <f t="shared" si="13"/>
        <v>0</v>
      </c>
      <c r="L52" s="18">
        <f t="shared" si="13"/>
        <v>0</v>
      </c>
      <c r="M52" s="18">
        <f t="shared" si="13"/>
        <v>0</v>
      </c>
      <c r="N52" s="5">
        <f t="shared" si="13"/>
        <v>7.3724949830996609</v>
      </c>
      <c r="O52" s="5">
        <f t="shared" si="13"/>
        <v>3.66</v>
      </c>
      <c r="P52" s="5">
        <f t="shared" si="13"/>
        <v>3.36</v>
      </c>
      <c r="Q52" s="5">
        <f t="shared" si="13"/>
        <v>4.2372881355932206</v>
      </c>
      <c r="R52" s="5">
        <f t="shared" si="13"/>
        <v>4.2372881355932206</v>
      </c>
      <c r="S52" s="5">
        <f t="shared" si="13"/>
        <v>4.2372881355932206</v>
      </c>
      <c r="T52" s="5">
        <f t="shared" si="1"/>
        <v>27.104359389879324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 spans="1:46" ht="31.5">
      <c r="A53" s="6" t="s">
        <v>80</v>
      </c>
      <c r="B53" s="6" t="s">
        <v>82</v>
      </c>
      <c r="C53" s="6" t="s">
        <v>83</v>
      </c>
      <c r="D53" s="6">
        <v>2017</v>
      </c>
      <c r="E53" s="6">
        <v>2022</v>
      </c>
      <c r="F53" s="11">
        <f>T53</f>
        <v>27.104359389879324</v>
      </c>
      <c r="G53" s="5">
        <f>T53</f>
        <v>27.104359389879324</v>
      </c>
      <c r="H53" s="5">
        <f>G53*0.111</f>
        <v>3.0085838922766048</v>
      </c>
      <c r="I53" s="5">
        <f>G53*0.889</f>
        <v>24.09577549760272</v>
      </c>
      <c r="J53" s="5">
        <v>0</v>
      </c>
      <c r="K53" s="5">
        <v>0</v>
      </c>
      <c r="L53" s="18">
        <v>0</v>
      </c>
      <c r="M53" s="18">
        <v>0</v>
      </c>
      <c r="N53" s="5">
        <f>8.6995440800576/1.18</f>
        <v>7.3724949830996609</v>
      </c>
      <c r="O53" s="24">
        <v>3.66</v>
      </c>
      <c r="P53" s="24">
        <v>3.36</v>
      </c>
      <c r="Q53" s="5">
        <f t="shared" ref="Q53:S53" si="15">5/1.18</f>
        <v>4.2372881355932206</v>
      </c>
      <c r="R53" s="5">
        <f t="shared" si="15"/>
        <v>4.2372881355932206</v>
      </c>
      <c r="S53" s="5">
        <f t="shared" si="15"/>
        <v>4.2372881355932206</v>
      </c>
      <c r="T53" s="5">
        <f t="shared" si="1"/>
        <v>27.104359389879324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</row>
    <row r="54" spans="1:46" ht="47.25" customHeight="1">
      <c r="A54" s="6" t="s">
        <v>84</v>
      </c>
      <c r="B54" s="6" t="s">
        <v>85</v>
      </c>
      <c r="C54" s="6" t="s">
        <v>21</v>
      </c>
      <c r="D54" s="6" t="s">
        <v>128</v>
      </c>
      <c r="E54" s="6" t="s">
        <v>128</v>
      </c>
      <c r="F54" s="18">
        <v>0</v>
      </c>
      <c r="G54" s="5">
        <f t="shared" ref="G54:G66" si="16">SUM(H54:K54)</f>
        <v>0</v>
      </c>
      <c r="H54" s="5">
        <v>0</v>
      </c>
      <c r="I54" s="5">
        <v>0</v>
      </c>
      <c r="J54" s="5">
        <v>0</v>
      </c>
      <c r="K54" s="5">
        <v>0</v>
      </c>
      <c r="L54" s="18">
        <v>0</v>
      </c>
      <c r="M54" s="18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f t="shared" si="1"/>
        <v>0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</row>
    <row r="55" spans="1:46" ht="31.5" customHeight="1">
      <c r="A55" s="6" t="s">
        <v>86</v>
      </c>
      <c r="B55" s="6" t="s">
        <v>87</v>
      </c>
      <c r="C55" s="6" t="s">
        <v>21</v>
      </c>
      <c r="D55" s="6" t="s">
        <v>128</v>
      </c>
      <c r="E55" s="6" t="s">
        <v>128</v>
      </c>
      <c r="F55" s="18">
        <v>0</v>
      </c>
      <c r="G55" s="5">
        <f t="shared" si="16"/>
        <v>0</v>
      </c>
      <c r="H55" s="5">
        <v>0</v>
      </c>
      <c r="I55" s="5">
        <v>0</v>
      </c>
      <c r="J55" s="5">
        <v>0</v>
      </c>
      <c r="K55" s="5">
        <v>0</v>
      </c>
      <c r="L55" s="18">
        <v>0</v>
      </c>
      <c r="M55" s="18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f t="shared" si="1"/>
        <v>0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</row>
    <row r="56" spans="1:46" ht="47.25" customHeight="1">
      <c r="A56" s="6" t="s">
        <v>88</v>
      </c>
      <c r="B56" s="6" t="s">
        <v>89</v>
      </c>
      <c r="C56" s="6" t="s">
        <v>21</v>
      </c>
      <c r="D56" s="6" t="s">
        <v>128</v>
      </c>
      <c r="E56" s="6" t="s">
        <v>128</v>
      </c>
      <c r="F56" s="18">
        <v>0</v>
      </c>
      <c r="G56" s="5">
        <f t="shared" si="16"/>
        <v>0</v>
      </c>
      <c r="H56" s="5">
        <v>0</v>
      </c>
      <c r="I56" s="5">
        <v>0</v>
      </c>
      <c r="J56" s="5">
        <v>0</v>
      </c>
      <c r="K56" s="5">
        <v>0</v>
      </c>
      <c r="L56" s="18">
        <v>0</v>
      </c>
      <c r="M56" s="18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f t="shared" si="1"/>
        <v>0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</row>
    <row r="57" spans="1:46" ht="63" customHeight="1">
      <c r="A57" s="6" t="s">
        <v>90</v>
      </c>
      <c r="B57" s="6" t="s">
        <v>91</v>
      </c>
      <c r="C57" s="6" t="s">
        <v>21</v>
      </c>
      <c r="D57" s="6" t="s">
        <v>128</v>
      </c>
      <c r="E57" s="6" t="s">
        <v>128</v>
      </c>
      <c r="F57" s="18">
        <v>0</v>
      </c>
      <c r="G57" s="5">
        <f t="shared" si="16"/>
        <v>0</v>
      </c>
      <c r="H57" s="5">
        <v>0</v>
      </c>
      <c r="I57" s="5">
        <v>0</v>
      </c>
      <c r="J57" s="5">
        <v>0</v>
      </c>
      <c r="K57" s="5">
        <v>0</v>
      </c>
      <c r="L57" s="18">
        <v>0</v>
      </c>
      <c r="M57" s="18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f t="shared" si="1"/>
        <v>0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</row>
    <row r="58" spans="1:46" ht="63" customHeight="1">
      <c r="A58" s="6" t="s">
        <v>92</v>
      </c>
      <c r="B58" s="6" t="s">
        <v>93</v>
      </c>
      <c r="C58" s="6" t="s">
        <v>21</v>
      </c>
      <c r="D58" s="6" t="s">
        <v>128</v>
      </c>
      <c r="E58" s="6" t="s">
        <v>128</v>
      </c>
      <c r="F58" s="18">
        <v>0</v>
      </c>
      <c r="G58" s="5">
        <f t="shared" si="16"/>
        <v>0</v>
      </c>
      <c r="H58" s="5">
        <v>0</v>
      </c>
      <c r="I58" s="5">
        <v>0</v>
      </c>
      <c r="J58" s="5">
        <v>0</v>
      </c>
      <c r="K58" s="5">
        <v>0</v>
      </c>
      <c r="L58" s="18">
        <v>0</v>
      </c>
      <c r="M58" s="18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f t="shared" si="1"/>
        <v>0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</row>
    <row r="59" spans="1:46" ht="47.25" customHeight="1">
      <c r="A59" s="6" t="s">
        <v>94</v>
      </c>
      <c r="B59" s="6" t="s">
        <v>95</v>
      </c>
      <c r="C59" s="6" t="s">
        <v>21</v>
      </c>
      <c r="D59" s="6" t="s">
        <v>128</v>
      </c>
      <c r="E59" s="6" t="s">
        <v>128</v>
      </c>
      <c r="F59" s="18">
        <v>0</v>
      </c>
      <c r="G59" s="5">
        <f t="shared" si="16"/>
        <v>0</v>
      </c>
      <c r="H59" s="5">
        <v>0</v>
      </c>
      <c r="I59" s="5">
        <v>0</v>
      </c>
      <c r="J59" s="5">
        <v>0</v>
      </c>
      <c r="K59" s="5">
        <v>0</v>
      </c>
      <c r="L59" s="18">
        <v>0</v>
      </c>
      <c r="M59" s="18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f t="shared" si="1"/>
        <v>0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</row>
    <row r="60" spans="1:46" ht="63" customHeight="1">
      <c r="A60" s="6" t="s">
        <v>96</v>
      </c>
      <c r="B60" s="6" t="s">
        <v>97</v>
      </c>
      <c r="C60" s="6" t="s">
        <v>21</v>
      </c>
      <c r="D60" s="6" t="s">
        <v>128</v>
      </c>
      <c r="E60" s="6" t="s">
        <v>128</v>
      </c>
      <c r="F60" s="18">
        <v>0</v>
      </c>
      <c r="G60" s="5">
        <f t="shared" si="16"/>
        <v>0</v>
      </c>
      <c r="H60" s="5">
        <v>0</v>
      </c>
      <c r="I60" s="5">
        <v>0</v>
      </c>
      <c r="J60" s="5">
        <v>0</v>
      </c>
      <c r="K60" s="5">
        <v>0</v>
      </c>
      <c r="L60" s="18">
        <v>0</v>
      </c>
      <c r="M60" s="18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f t="shared" si="1"/>
        <v>0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</row>
    <row r="61" spans="1:46" ht="63" customHeight="1">
      <c r="A61" s="6" t="s">
        <v>98</v>
      </c>
      <c r="B61" s="6" t="s">
        <v>99</v>
      </c>
      <c r="C61" s="6" t="s">
        <v>21</v>
      </c>
      <c r="D61" s="6" t="s">
        <v>128</v>
      </c>
      <c r="E61" s="6" t="s">
        <v>128</v>
      </c>
      <c r="F61" s="18">
        <v>0</v>
      </c>
      <c r="G61" s="5">
        <f t="shared" si="16"/>
        <v>0</v>
      </c>
      <c r="H61" s="5">
        <v>0</v>
      </c>
      <c r="I61" s="5">
        <v>0</v>
      </c>
      <c r="J61" s="5">
        <v>0</v>
      </c>
      <c r="K61" s="5">
        <v>0</v>
      </c>
      <c r="L61" s="18">
        <v>0</v>
      </c>
      <c r="M61" s="18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f t="shared" si="1"/>
        <v>0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</row>
    <row r="62" spans="1:46" ht="31.5" customHeight="1">
      <c r="A62" s="6" t="s">
        <v>100</v>
      </c>
      <c r="B62" s="6" t="s">
        <v>101</v>
      </c>
      <c r="C62" s="6" t="s">
        <v>21</v>
      </c>
      <c r="D62" s="6" t="s">
        <v>128</v>
      </c>
      <c r="E62" s="6" t="s">
        <v>128</v>
      </c>
      <c r="F62" s="18">
        <v>0</v>
      </c>
      <c r="G62" s="5">
        <f t="shared" si="16"/>
        <v>0</v>
      </c>
      <c r="H62" s="5">
        <v>0</v>
      </c>
      <c r="I62" s="5">
        <v>0</v>
      </c>
      <c r="J62" s="5">
        <v>0</v>
      </c>
      <c r="K62" s="5">
        <v>0</v>
      </c>
      <c r="L62" s="18">
        <v>0</v>
      </c>
      <c r="M62" s="18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f t="shared" si="1"/>
        <v>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</row>
    <row r="63" spans="1:46" ht="47.25" customHeight="1">
      <c r="A63" s="6" t="s">
        <v>102</v>
      </c>
      <c r="B63" s="6" t="s">
        <v>103</v>
      </c>
      <c r="C63" s="6" t="s">
        <v>21</v>
      </c>
      <c r="D63" s="6" t="s">
        <v>128</v>
      </c>
      <c r="E63" s="6" t="s">
        <v>128</v>
      </c>
      <c r="F63" s="18">
        <v>0</v>
      </c>
      <c r="G63" s="5">
        <f t="shared" si="16"/>
        <v>0</v>
      </c>
      <c r="H63" s="5">
        <v>0</v>
      </c>
      <c r="I63" s="5">
        <v>0</v>
      </c>
      <c r="J63" s="5">
        <v>0</v>
      </c>
      <c r="K63" s="5">
        <v>0</v>
      </c>
      <c r="L63" s="18">
        <v>0</v>
      </c>
      <c r="M63" s="18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f t="shared" si="1"/>
        <v>0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</row>
    <row r="64" spans="1:46" ht="63">
      <c r="A64" s="6" t="s">
        <v>104</v>
      </c>
      <c r="B64" s="6" t="s">
        <v>105</v>
      </c>
      <c r="C64" s="6" t="s">
        <v>21</v>
      </c>
      <c r="D64" s="6" t="s">
        <v>128</v>
      </c>
      <c r="E64" s="6" t="s">
        <v>128</v>
      </c>
      <c r="F64" s="18">
        <v>0</v>
      </c>
      <c r="G64" s="5">
        <f t="shared" si="16"/>
        <v>0</v>
      </c>
      <c r="H64" s="5">
        <v>0</v>
      </c>
      <c r="I64" s="5">
        <v>0</v>
      </c>
      <c r="J64" s="5">
        <v>0</v>
      </c>
      <c r="K64" s="5">
        <v>0</v>
      </c>
      <c r="L64" s="18">
        <v>0</v>
      </c>
      <c r="M64" s="18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f t="shared" si="1"/>
        <v>0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</row>
    <row r="65" spans="1:46" ht="63" customHeight="1">
      <c r="A65" s="6" t="s">
        <v>106</v>
      </c>
      <c r="B65" s="6" t="s">
        <v>107</v>
      </c>
      <c r="C65" s="6" t="s">
        <v>21</v>
      </c>
      <c r="D65" s="6" t="s">
        <v>128</v>
      </c>
      <c r="E65" s="6" t="s">
        <v>128</v>
      </c>
      <c r="F65" s="18">
        <v>0</v>
      </c>
      <c r="G65" s="5">
        <f t="shared" si="16"/>
        <v>0</v>
      </c>
      <c r="H65" s="5">
        <v>0</v>
      </c>
      <c r="I65" s="5">
        <v>0</v>
      </c>
      <c r="J65" s="5">
        <v>0</v>
      </c>
      <c r="K65" s="5">
        <v>0</v>
      </c>
      <c r="L65" s="18">
        <v>0</v>
      </c>
      <c r="M65" s="18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f t="shared" si="1"/>
        <v>0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</row>
    <row r="66" spans="1:46" ht="63" customHeight="1">
      <c r="A66" s="6" t="s">
        <v>108</v>
      </c>
      <c r="B66" s="6" t="s">
        <v>109</v>
      </c>
      <c r="C66" s="6" t="s">
        <v>21</v>
      </c>
      <c r="D66" s="6" t="s">
        <v>128</v>
      </c>
      <c r="E66" s="6" t="s">
        <v>128</v>
      </c>
      <c r="F66" s="18">
        <v>0</v>
      </c>
      <c r="G66" s="5">
        <f t="shared" si="16"/>
        <v>0</v>
      </c>
      <c r="H66" s="5">
        <v>0</v>
      </c>
      <c r="I66" s="5">
        <v>0</v>
      </c>
      <c r="J66" s="5">
        <v>0</v>
      </c>
      <c r="K66" s="5">
        <v>0</v>
      </c>
      <c r="L66" s="18">
        <v>0</v>
      </c>
      <c r="M66" s="18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f t="shared" si="1"/>
        <v>0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</row>
    <row r="67" spans="1:46" ht="47.25">
      <c r="A67" s="6" t="s">
        <v>110</v>
      </c>
      <c r="B67" s="6" t="s">
        <v>111</v>
      </c>
      <c r="C67" s="6" t="s">
        <v>21</v>
      </c>
      <c r="D67" s="6">
        <f t="shared" ref="D67:E67" si="17">D68</f>
        <v>2017</v>
      </c>
      <c r="E67" s="6">
        <f t="shared" si="17"/>
        <v>2022</v>
      </c>
      <c r="F67" s="11">
        <f>F68</f>
        <v>49.172098237239325</v>
      </c>
      <c r="G67" s="5">
        <f>SUM(H67:K67)</f>
        <v>49.172098237239325</v>
      </c>
      <c r="H67" s="5">
        <f>H68</f>
        <v>5.4581029043335656</v>
      </c>
      <c r="I67" s="5">
        <f>I68</f>
        <v>43.71399533290576</v>
      </c>
      <c r="J67" s="5">
        <f t="shared" ref="J67:S67" si="18">J68</f>
        <v>0</v>
      </c>
      <c r="K67" s="5">
        <f t="shared" si="18"/>
        <v>0</v>
      </c>
      <c r="L67" s="18">
        <f t="shared" si="18"/>
        <v>0</v>
      </c>
      <c r="M67" s="18">
        <f t="shared" si="18"/>
        <v>0</v>
      </c>
      <c r="N67" s="5">
        <f t="shared" si="18"/>
        <v>5.33936942368</v>
      </c>
      <c r="O67" s="5">
        <f t="shared" si="18"/>
        <v>9.0589999999999993</v>
      </c>
      <c r="P67" s="5">
        <f t="shared" si="18"/>
        <v>9.35</v>
      </c>
      <c r="Q67" s="5">
        <f t="shared" si="18"/>
        <v>8.4745762711864412</v>
      </c>
      <c r="R67" s="5">
        <f t="shared" si="18"/>
        <v>8.4745762711864412</v>
      </c>
      <c r="S67" s="5">
        <f t="shared" si="18"/>
        <v>8.4745762711864412</v>
      </c>
      <c r="T67" s="5">
        <f t="shared" si="1"/>
        <v>49.172098237239325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</row>
    <row r="68" spans="1:46" ht="31.5">
      <c r="A68" s="6" t="s">
        <v>110</v>
      </c>
      <c r="B68" s="6" t="s">
        <v>112</v>
      </c>
      <c r="C68" s="6" t="s">
        <v>113</v>
      </c>
      <c r="D68" s="6">
        <v>2017</v>
      </c>
      <c r="E68" s="6">
        <v>2022</v>
      </c>
      <c r="F68" s="5">
        <f>T68</f>
        <v>49.172098237239325</v>
      </c>
      <c r="G68" s="5">
        <f>T68</f>
        <v>49.172098237239325</v>
      </c>
      <c r="H68" s="5">
        <f>G68*0.111</f>
        <v>5.4581029043335656</v>
      </c>
      <c r="I68" s="5">
        <f>G68*0.889</f>
        <v>43.71399533290576</v>
      </c>
      <c r="J68" s="5">
        <v>0</v>
      </c>
      <c r="K68" s="5">
        <v>0</v>
      </c>
      <c r="L68" s="18">
        <v>0</v>
      </c>
      <c r="M68" s="18">
        <v>0</v>
      </c>
      <c r="N68" s="5">
        <v>5.33936942368</v>
      </c>
      <c r="O68" s="24">
        <v>9.0589999999999993</v>
      </c>
      <c r="P68" s="24">
        <v>9.35</v>
      </c>
      <c r="Q68" s="5">
        <f t="shared" ref="Q68:S68" si="19">10/1.18</f>
        <v>8.4745762711864412</v>
      </c>
      <c r="R68" s="5">
        <f t="shared" si="19"/>
        <v>8.4745762711864412</v>
      </c>
      <c r="S68" s="5">
        <f t="shared" si="19"/>
        <v>8.4745762711864412</v>
      </c>
      <c r="T68" s="5">
        <f t="shared" si="1"/>
        <v>49.172098237239325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</row>
    <row r="69" spans="1:46" ht="47.25">
      <c r="A69" s="6" t="s">
        <v>114</v>
      </c>
      <c r="B69" s="6" t="s">
        <v>115</v>
      </c>
      <c r="C69" s="6" t="s">
        <v>21</v>
      </c>
      <c r="D69" s="6" t="s">
        <v>128</v>
      </c>
      <c r="E69" s="6" t="s">
        <v>128</v>
      </c>
      <c r="F69" s="18">
        <v>0</v>
      </c>
      <c r="G69" s="18">
        <f t="shared" ref="G69:G70" si="20">SUM(H69:K69)</f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f t="shared" si="1"/>
        <v>0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</row>
    <row r="70" spans="1:46" ht="31.5">
      <c r="A70" s="6" t="s">
        <v>116</v>
      </c>
      <c r="B70" s="6" t="s">
        <v>117</v>
      </c>
      <c r="C70" s="6" t="s">
        <v>21</v>
      </c>
      <c r="D70" s="6" t="s">
        <v>128</v>
      </c>
      <c r="E70" s="6" t="s">
        <v>128</v>
      </c>
      <c r="F70" s="18">
        <v>0</v>
      </c>
      <c r="G70" s="18">
        <f t="shared" si="20"/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f t="shared" si="1"/>
        <v>0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</row>
  </sheetData>
  <mergeCells count="20">
    <mergeCell ref="A6:F6"/>
    <mergeCell ref="A7:T7"/>
    <mergeCell ref="A9:T9"/>
    <mergeCell ref="A12:A14"/>
    <mergeCell ref="B12:B14"/>
    <mergeCell ref="C12:C14"/>
    <mergeCell ref="D12:D14"/>
    <mergeCell ref="E12:E13"/>
    <mergeCell ref="N12:T12"/>
    <mergeCell ref="F12:F13"/>
    <mergeCell ref="G12:K12"/>
    <mergeCell ref="T13:T14"/>
    <mergeCell ref="G13:K13"/>
    <mergeCell ref="L13:M13"/>
    <mergeCell ref="L12:M12"/>
    <mergeCell ref="O2:T2"/>
    <mergeCell ref="O1:T1"/>
    <mergeCell ref="O3:T3"/>
    <mergeCell ref="A4:F4"/>
    <mergeCell ref="A5:T5"/>
  </mergeCells>
  <printOptions horizontalCentered="1"/>
  <pageMargins left="0.27559055118110237" right="0.31496062992125984" top="0.35433070866141736" bottom="0.35433070866141736" header="0.31496062992125984" footer="0.31496062992125984"/>
  <pageSetup paperSize="8" scale="66" firstPageNumber="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'3'!Заголовки_для_печати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2018-11-16T08:22:41Z</cp:lastPrinted>
  <dcterms:created xsi:type="dcterms:W3CDTF">2016-12-06T07:24:14Z</dcterms:created>
  <dcterms:modified xsi:type="dcterms:W3CDTF">2018-11-16T08:23:17Z</dcterms:modified>
</cp:coreProperties>
</file>